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348" windowHeight="6432"/>
  </bookViews>
  <sheets>
    <sheet name="Исполнение программ" sheetId="2" r:id="rId1"/>
  </sheets>
  <definedNames>
    <definedName name="_xlnm.Print_Titles" localSheetId="0">'Исполнение программ'!$12:$12</definedName>
  </definedNames>
  <calcPr calcId="145621"/>
</workbook>
</file>

<file path=xl/calcChain.xml><?xml version="1.0" encoding="utf-8"?>
<calcChain xmlns="http://schemas.openxmlformats.org/spreadsheetml/2006/main">
  <c r="R47" i="2" l="1"/>
  <c r="Q47" i="2"/>
  <c r="S40" i="2"/>
  <c r="S43" i="2"/>
  <c r="S46" i="2"/>
  <c r="R38" i="2"/>
  <c r="R37" i="2" s="1"/>
  <c r="R39" i="2"/>
  <c r="S39" i="2" s="1"/>
  <c r="Q41" i="2"/>
  <c r="S41" i="2" s="1"/>
  <c r="Q42" i="2"/>
  <c r="S42" i="2" s="1"/>
  <c r="Q44" i="2"/>
  <c r="S44" i="2" s="1"/>
  <c r="Q45" i="2"/>
  <c r="S45" i="2" s="1"/>
  <c r="Q39" i="2"/>
  <c r="Q38" i="2" s="1"/>
  <c r="Q37" i="2" s="1"/>
  <c r="S19" i="2"/>
  <c r="S18" i="2" s="1"/>
  <c r="R34" i="2"/>
  <c r="Q34" i="2"/>
  <c r="S36" i="2"/>
  <c r="S33" i="2"/>
  <c r="S34" i="2"/>
  <c r="S35" i="2"/>
  <c r="R32" i="2"/>
  <c r="R31" i="2" s="1"/>
  <c r="S31" i="2" s="1"/>
  <c r="Q32" i="2"/>
  <c r="Q31" i="2" s="1"/>
  <c r="R29" i="2"/>
  <c r="Q29" i="2"/>
  <c r="Q28" i="2" s="1"/>
  <c r="S30" i="2"/>
  <c r="S37" i="2" l="1"/>
  <c r="S32" i="2"/>
  <c r="S38" i="2"/>
  <c r="S29" i="2"/>
  <c r="R28" i="2"/>
  <c r="S28" i="2" s="1"/>
  <c r="S27" i="2" l="1"/>
  <c r="R26" i="2"/>
  <c r="S26" i="2" s="1"/>
  <c r="Q26" i="2"/>
  <c r="R20" i="2"/>
  <c r="R18" i="2"/>
  <c r="R17" i="2" s="1"/>
  <c r="Q18" i="2"/>
  <c r="S16" i="2" l="1"/>
  <c r="S25" i="2"/>
  <c r="S24" i="2" s="1"/>
  <c r="R24" i="2"/>
  <c r="R23" i="2" s="1"/>
  <c r="R22" i="2" s="1"/>
  <c r="S21" i="2"/>
  <c r="S20" i="2" s="1"/>
  <c r="S17" i="2" s="1"/>
  <c r="R15" i="2"/>
  <c r="Q24" i="2"/>
  <c r="Q23" i="2" s="1"/>
  <c r="Q22" i="2" s="1"/>
  <c r="Q20" i="2"/>
  <c r="Q17" i="2" s="1"/>
  <c r="Q15" i="2"/>
  <c r="Q14" i="2" s="1"/>
  <c r="S15" i="2" l="1"/>
  <c r="R14" i="2"/>
  <c r="R13" i="2"/>
  <c r="Q13" i="2"/>
  <c r="S14" i="2" l="1"/>
  <c r="S22" i="2"/>
  <c r="S23" i="2"/>
  <c r="S13" i="2"/>
  <c r="S47" i="2" l="1"/>
</calcChain>
</file>

<file path=xl/sharedStrings.xml><?xml version="1.0" encoding="utf-8"?>
<sst xmlns="http://schemas.openxmlformats.org/spreadsheetml/2006/main" count="228" uniqueCount="68">
  <si>
    <t>410</t>
  </si>
  <si>
    <t>Бюджетные инвестиции</t>
  </si>
  <si>
    <t>Суб.КЭСР</t>
  </si>
  <si>
    <t>КОСГУ</t>
  </si>
  <si>
    <t>Подраздел</t>
  </si>
  <si>
    <t>Раздел</t>
  </si>
  <si>
    <t>Код главного распорядителя</t>
  </si>
  <si>
    <t>КВР</t>
  </si>
  <si>
    <t>КЦСР</t>
  </si>
  <si>
    <t>Код классификации</t>
  </si>
  <si>
    <t xml:space="preserve">Наименование </t>
  </si>
  <si>
    <t>Наименование показателя</t>
  </si>
  <si>
    <t/>
  </si>
  <si>
    <t>Иные закупки товаров, работ и услуг для обеспечения государственных (муниципальных) нужд</t>
  </si>
  <si>
    <t>Муниципальная программа "Развитие автомобильных дорог общего пользования местного значения на 2017-2020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</si>
  <si>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</si>
  <si>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 xml:space="preserve">Реконструкция, капитальный ремонт, ремонт автомобильных дорог 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</si>
  <si>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</si>
  <si>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</si>
  <si>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</si>
  <si>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 Владимировка, д.Стойлово, с. Богучарово"</t>
  </si>
  <si>
    <t>Расходы на  газификацию населенных пунктов  за счет средств бюджета Тульской области</t>
  </si>
  <si>
    <t>Расходы на  газификацию населенных пунктов за счет средств иных межбюджетных трансфертов из бюджета муниципального образования Киреевский район</t>
  </si>
  <si>
    <t>01 0 00 00000</t>
  </si>
  <si>
    <t>01 1 00 00000</t>
  </si>
  <si>
    <t>01 2 00 00000</t>
  </si>
  <si>
    <t>01 2 00 80460</t>
  </si>
  <si>
    <t>02 0 00 00000</t>
  </si>
  <si>
    <t>02 0 01 00000</t>
  </si>
  <si>
    <t>02 0 01 80320</t>
  </si>
  <si>
    <t>02 0 01 80460</t>
  </si>
  <si>
    <t>Итого:</t>
  </si>
  <si>
    <t>х</t>
  </si>
  <si>
    <t>Н. А. Анофрейчук</t>
  </si>
  <si>
    <t>Начальник сектора                                                                                                                                               экономики и финансов</t>
  </si>
  <si>
    <t>01 1 00 20320</t>
  </si>
  <si>
    <t>% исполне-ния к утверждён-ному плану</t>
  </si>
  <si>
    <t xml:space="preserve">Расходы бюджета муниципального образования Богучаровское Киреевского района на финансовое обеспечение реализации муниципальных программ по целевым статьям, группам видов расходов  классификации расходов  бюджета за 2018 год </t>
  </si>
  <si>
    <t>Утвержден-ный план на 2018 год</t>
  </si>
  <si>
    <t>Исполнено за 2018 год</t>
  </si>
  <si>
    <t>(тыс. рублей)</t>
  </si>
  <si>
    <t>01 2 00 20320</t>
  </si>
  <si>
    <t>Мероприятие "Ремонт водопровода в д. Мостовая Киреевского района Тульской области"</t>
  </si>
  <si>
    <t>02 0 02 00000</t>
  </si>
  <si>
    <t>Расходы на ремонт водопровода в д. Мостовая Киреевского района Тульской области</t>
  </si>
  <si>
    <t>02 0 02 S0340</t>
  </si>
  <si>
    <t>02 0 06 00000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</si>
  <si>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</si>
  <si>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02 0 06 20360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</si>
  <si>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</si>
  <si>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02 0 06 80460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</si>
  <si>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</si>
  <si>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</si>
  <si>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</t>
  </si>
  <si>
    <t>03 0 00 00000</t>
  </si>
  <si>
    <t>Мероприятие "Опашка населенных пунктов"</t>
  </si>
  <si>
    <t>Расходы на опашку населенных пунктов</t>
  </si>
  <si>
    <t>03 0 01 00000</t>
  </si>
  <si>
    <t>03 0 01 20490</t>
  </si>
  <si>
    <t>Мероприятие "Приобретение средств противопожарной защиты"</t>
  </si>
  <si>
    <t>Расходы на приобретение средств противопожарной защиты</t>
  </si>
  <si>
    <t>03 0 02 20500</t>
  </si>
  <si>
    <t>03 0 02 00000</t>
  </si>
  <si>
    <t>03 0 03 00000</t>
  </si>
  <si>
    <t>03 0 03 20510</t>
  </si>
  <si>
    <t>Мероприятие "Приобретение памяток на тему пожарной безопасности"</t>
  </si>
  <si>
    <t>Расходы на приобретение памяток на тему пожарной безопасности</t>
  </si>
  <si>
    <t xml:space="preserve">                        Приложение 5                                         к решению Собрания депутатов                          муниципального образования                                                       Богучаровское Киреевского района                                                            от 30.05.2019г. № 12-32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</si>
</sst>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0\.00\.00;;"/>
    <numFmt numFmtId="166" formatCode="000;;"/>
    <numFmt numFmtId="167" formatCode="00\.0\.00\.00000"/>
    <numFmt numFmtId="168" formatCode="000"/>
    <numFmt numFmtId="169" formatCode="0000000000"/>
    <numFmt numFmtId="170" formatCode="#,##0.00000_ ;[Red]\-#,##0.00000\ "/>
    <numFmt numFmtId="171" formatCode="#,##0.00000"/>
    <numFmt numFmtId="172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0" xfId="1" applyFont="1" applyAlignment="1">
      <alignment wrapText="1"/>
    </xf>
    <xf numFmtId="0" fontId="9" fillId="0" borderId="0" xfId="1" applyFon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Continuous" vertical="top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70" fontId="8" fillId="0" borderId="1" xfId="1" applyNumberFormat="1" applyFont="1" applyFill="1" applyBorder="1" applyAlignment="1" applyProtection="1">
      <alignment horizontal="right" vertical="center"/>
      <protection hidden="1"/>
    </xf>
    <xf numFmtId="2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2" fontId="10" fillId="0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169" fontId="8" fillId="0" borderId="1" xfId="1" applyNumberFormat="1" applyFont="1" applyFill="1" applyBorder="1" applyAlignment="1" applyProtection="1">
      <alignment vertical="top" wrapText="1"/>
      <protection hidden="1"/>
    </xf>
    <xf numFmtId="169" fontId="10" fillId="0" borderId="1" xfId="1" applyNumberFormat="1" applyFont="1" applyFill="1" applyBorder="1" applyAlignment="1" applyProtection="1">
      <alignment vertical="top" wrapText="1"/>
      <protection hidden="1"/>
    </xf>
    <xf numFmtId="168" fontId="10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169" fontId="10" fillId="0" borderId="1" xfId="1" applyNumberFormat="1" applyFont="1" applyFill="1" applyBorder="1" applyAlignment="1" applyProtection="1">
      <alignment vertical="top" wrapText="1"/>
      <protection hidden="1"/>
    </xf>
    <xf numFmtId="169" fontId="8" fillId="0" borderId="1" xfId="1" applyNumberFormat="1" applyFont="1" applyFill="1" applyBorder="1" applyAlignment="1" applyProtection="1">
      <alignment vertical="top" wrapText="1"/>
      <protection hidden="1"/>
    </xf>
    <xf numFmtId="169" fontId="8" fillId="0" borderId="3" xfId="1" applyNumberFormat="1" applyFont="1" applyFill="1" applyBorder="1" applyAlignment="1" applyProtection="1">
      <alignment vertical="top" wrapText="1"/>
      <protection hidden="1"/>
    </xf>
    <xf numFmtId="169" fontId="8" fillId="0" borderId="4" xfId="1" applyNumberFormat="1" applyFont="1" applyFill="1" applyBorder="1" applyAlignment="1" applyProtection="1">
      <alignment vertical="top" wrapText="1"/>
      <protection hidden="1"/>
    </xf>
    <xf numFmtId="169" fontId="8" fillId="0" borderId="5" xfId="1" applyNumberFormat="1" applyFont="1" applyFill="1" applyBorder="1" applyAlignment="1" applyProtection="1">
      <alignment vertical="top" wrapText="1"/>
      <protection hidden="1"/>
    </xf>
    <xf numFmtId="168" fontId="10" fillId="0" borderId="1" xfId="1" applyNumberFormat="1" applyFont="1" applyFill="1" applyBorder="1" applyAlignment="1" applyProtection="1">
      <alignment vertical="top" wrapText="1"/>
      <protection hidden="1"/>
    </xf>
    <xf numFmtId="171" fontId="10" fillId="0" borderId="1" xfId="1" applyNumberFormat="1" applyFont="1" applyFill="1" applyBorder="1" applyAlignment="1" applyProtection="1">
      <alignment horizontal="right" vertical="center"/>
      <protection hidden="1"/>
    </xf>
    <xf numFmtId="169" fontId="10" fillId="0" borderId="4" xfId="1" applyNumberFormat="1" applyFont="1" applyFill="1" applyBorder="1" applyAlignment="1" applyProtection="1">
      <alignment vertical="top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72" fontId="10" fillId="0" borderId="1" xfId="1" applyNumberFormat="1" applyFont="1" applyFill="1" applyBorder="1" applyAlignment="1" applyProtection="1">
      <alignment horizontal="right" vertical="center"/>
      <protection hidden="1"/>
    </xf>
    <xf numFmtId="172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10" fillId="0" borderId="1" xfId="1" applyNumberFormat="1" applyFont="1" applyFill="1" applyBorder="1" applyAlignment="1" applyProtection="1">
      <alignment vertical="top" wrapText="1"/>
      <protection hidden="1"/>
    </xf>
    <xf numFmtId="169" fontId="8" fillId="0" borderId="1" xfId="1" applyNumberFormat="1" applyFont="1" applyFill="1" applyBorder="1" applyAlignment="1" applyProtection="1">
      <alignment vertical="top" wrapText="1"/>
      <protection hidden="1"/>
    </xf>
    <xf numFmtId="168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10" fillId="0" borderId="1" xfId="1" applyNumberFormat="1" applyFont="1" applyFill="1" applyBorder="1" applyAlignment="1" applyProtection="1">
      <alignment vertical="top" wrapText="1"/>
      <protection hidden="1"/>
    </xf>
    <xf numFmtId="169" fontId="8" fillId="0" borderId="3" xfId="1" applyNumberFormat="1" applyFont="1" applyFill="1" applyBorder="1" applyAlignment="1" applyProtection="1">
      <alignment vertical="top" wrapText="1"/>
      <protection hidden="1"/>
    </xf>
    <xf numFmtId="169" fontId="8" fillId="0" borderId="4" xfId="1" applyNumberFormat="1" applyFont="1" applyFill="1" applyBorder="1" applyAlignment="1" applyProtection="1">
      <alignment vertical="top" wrapText="1"/>
      <protection hidden="1"/>
    </xf>
    <xf numFmtId="169" fontId="8" fillId="0" borderId="5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tabSelected="1" topLeftCell="A5" workbookViewId="0">
      <selection activeCell="I10" sqref="I10:I11"/>
    </sheetView>
  </sheetViews>
  <sheetFormatPr defaultColWidth="9.109375" defaultRowHeight="13.2" x14ac:dyDescent="0.25"/>
  <cols>
    <col min="1" max="1" width="0.5546875" style="1" customWidth="1"/>
    <col min="2" max="6" width="0" style="1" hidden="1" customWidth="1"/>
    <col min="7" max="7" width="2" style="1" hidden="1" customWidth="1"/>
    <col min="8" max="8" width="2.109375" style="1" hidden="1" customWidth="1"/>
    <col min="9" max="9" width="68.109375" style="1" customWidth="1"/>
    <col min="10" max="12" width="0" style="1" hidden="1" customWidth="1"/>
    <col min="13" max="13" width="12.88671875" style="1" customWidth="1"/>
    <col min="14" max="14" width="5.6640625" style="1" customWidth="1"/>
    <col min="15" max="16" width="0" style="1" hidden="1" customWidth="1"/>
    <col min="17" max="17" width="12.33203125" style="1" customWidth="1"/>
    <col min="18" max="18" width="12.44140625" style="1" customWidth="1"/>
    <col min="19" max="19" width="10.6640625" style="1" customWidth="1"/>
    <col min="20" max="23" width="0.5546875" style="1" customWidth="1"/>
    <col min="24" max="16384" width="9.109375" style="1"/>
  </cols>
  <sheetData>
    <row r="1" spans="1:23" ht="50.25" hidden="1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3"/>
    </row>
    <row r="2" spans="1:23" ht="50.25" hidden="1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7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3"/>
    </row>
    <row r="3" spans="1:23" ht="50.25" hidden="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7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3"/>
    </row>
    <row r="4" spans="1:23" ht="50.25" hidden="1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3"/>
    </row>
    <row r="5" spans="1:23" ht="92.25" customHeight="1" x14ac:dyDescent="0.25">
      <c r="A5" s="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62" t="s">
        <v>67</v>
      </c>
      <c r="O5" s="62"/>
      <c r="P5" s="62"/>
      <c r="Q5" s="62"/>
      <c r="R5" s="62"/>
      <c r="S5" s="62"/>
      <c r="T5" s="2"/>
      <c r="U5" s="2"/>
      <c r="V5" s="2"/>
      <c r="W5" s="3"/>
    </row>
    <row r="6" spans="1:23" ht="51" customHeight="1" x14ac:dyDescent="0.25">
      <c r="A6" s="6"/>
      <c r="B6" s="12"/>
      <c r="C6" s="12"/>
      <c r="D6" s="12"/>
      <c r="E6" s="12"/>
      <c r="F6" s="12"/>
      <c r="G6" s="63" t="s">
        <v>37</v>
      </c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2"/>
      <c r="U6" s="2"/>
      <c r="V6" s="2"/>
      <c r="W6" s="3"/>
    </row>
    <row r="7" spans="1:23" ht="8.25" customHeight="1" x14ac:dyDescent="0.25">
      <c r="A7" s="6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1"/>
      <c r="O7" s="13"/>
      <c r="P7" s="13"/>
      <c r="Q7" s="13"/>
      <c r="R7" s="13"/>
      <c r="S7" s="13"/>
      <c r="T7" s="2"/>
      <c r="U7" s="2"/>
      <c r="V7" s="2"/>
      <c r="W7" s="3"/>
    </row>
    <row r="8" spans="1:23" ht="12.75" customHeight="1" x14ac:dyDescent="0.25">
      <c r="A8" s="6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/>
      <c r="O8" s="17"/>
      <c r="P8" s="17"/>
      <c r="Q8" s="13"/>
      <c r="R8" s="65" t="s">
        <v>40</v>
      </c>
      <c r="S8" s="66"/>
      <c r="T8" s="2"/>
      <c r="U8" s="2"/>
      <c r="V8" s="2"/>
      <c r="W8" s="3"/>
    </row>
    <row r="9" spans="1:23" ht="7.5" customHeight="1" x14ac:dyDescent="0.25">
      <c r="A9" s="5"/>
      <c r="B9" s="11"/>
      <c r="C9" s="11"/>
      <c r="D9" s="11"/>
      <c r="E9" s="11"/>
      <c r="F9" s="11"/>
      <c r="G9" s="11"/>
      <c r="H9" s="14"/>
      <c r="I9" s="14"/>
      <c r="J9" s="14"/>
      <c r="K9" s="14"/>
      <c r="L9" s="14"/>
      <c r="M9" s="14"/>
      <c r="N9" s="11"/>
      <c r="O9" s="15"/>
      <c r="P9" s="13"/>
      <c r="Q9" s="13"/>
      <c r="R9" s="13"/>
      <c r="S9" s="13"/>
      <c r="T9" s="2"/>
      <c r="U9" s="2"/>
      <c r="V9" s="2"/>
      <c r="W9" s="3"/>
    </row>
    <row r="10" spans="1:23" ht="5.25" customHeight="1" x14ac:dyDescent="0.25">
      <c r="A10" s="35"/>
      <c r="B10" s="64" t="s">
        <v>11</v>
      </c>
      <c r="C10" s="64" t="s">
        <v>11</v>
      </c>
      <c r="D10" s="64" t="s">
        <v>11</v>
      </c>
      <c r="E10" s="64"/>
      <c r="F10" s="34" t="s">
        <v>11</v>
      </c>
      <c r="G10" s="64" t="s">
        <v>11</v>
      </c>
      <c r="H10" s="64"/>
      <c r="I10" s="64" t="s">
        <v>10</v>
      </c>
      <c r="J10" s="33" t="s">
        <v>9</v>
      </c>
      <c r="K10" s="33"/>
      <c r="L10" s="33"/>
      <c r="M10" s="57" t="s">
        <v>8</v>
      </c>
      <c r="N10" s="57" t="s">
        <v>7</v>
      </c>
      <c r="O10" s="19"/>
      <c r="P10" s="19"/>
      <c r="Q10" s="57" t="s">
        <v>38</v>
      </c>
      <c r="R10" s="57" t="s">
        <v>39</v>
      </c>
      <c r="S10" s="57" t="s">
        <v>36</v>
      </c>
      <c r="T10" s="3"/>
      <c r="U10" s="2"/>
      <c r="V10" s="2"/>
      <c r="W10" s="2"/>
    </row>
    <row r="11" spans="1:23" ht="52.5" customHeight="1" x14ac:dyDescent="0.25">
      <c r="A11" s="35"/>
      <c r="B11" s="64"/>
      <c r="C11" s="64"/>
      <c r="D11" s="64"/>
      <c r="E11" s="64"/>
      <c r="F11" s="20"/>
      <c r="G11" s="64"/>
      <c r="H11" s="64"/>
      <c r="I11" s="64"/>
      <c r="J11" s="33" t="s">
        <v>6</v>
      </c>
      <c r="K11" s="33" t="s">
        <v>5</v>
      </c>
      <c r="L11" s="33" t="s">
        <v>4</v>
      </c>
      <c r="M11" s="57"/>
      <c r="N11" s="57"/>
      <c r="O11" s="19" t="s">
        <v>3</v>
      </c>
      <c r="P11" s="18" t="s">
        <v>2</v>
      </c>
      <c r="Q11" s="57"/>
      <c r="R11" s="57"/>
      <c r="S11" s="57"/>
      <c r="T11" s="3"/>
      <c r="U11" s="2"/>
      <c r="V11" s="2"/>
      <c r="W11" s="2"/>
    </row>
    <row r="12" spans="1:23" ht="13.5" customHeight="1" x14ac:dyDescent="0.25">
      <c r="A12" s="36"/>
      <c r="B12" s="34">
        <v>1</v>
      </c>
      <c r="C12" s="34">
        <v>1</v>
      </c>
      <c r="D12" s="34">
        <v>1</v>
      </c>
      <c r="E12" s="34"/>
      <c r="F12" s="34">
        <v>1</v>
      </c>
      <c r="G12" s="34">
        <v>1</v>
      </c>
      <c r="H12" s="34"/>
      <c r="I12" s="34">
        <v>1</v>
      </c>
      <c r="J12" s="34">
        <v>2</v>
      </c>
      <c r="K12" s="34">
        <v>3</v>
      </c>
      <c r="L12" s="34">
        <v>4</v>
      </c>
      <c r="M12" s="18">
        <v>2</v>
      </c>
      <c r="N12" s="18">
        <v>3</v>
      </c>
      <c r="O12" s="18">
        <v>7</v>
      </c>
      <c r="P12" s="21">
        <v>7</v>
      </c>
      <c r="Q12" s="18">
        <v>4</v>
      </c>
      <c r="R12" s="18">
        <v>5</v>
      </c>
      <c r="S12" s="18">
        <v>6</v>
      </c>
      <c r="T12" s="3"/>
      <c r="U12" s="2"/>
      <c r="V12" s="2"/>
      <c r="W12" s="2"/>
    </row>
    <row r="13" spans="1:23" ht="39" customHeight="1" x14ac:dyDescent="0.25">
      <c r="A13" s="37"/>
      <c r="B13" s="55" t="s">
        <v>14</v>
      </c>
      <c r="C13" s="55" t="s">
        <v>14</v>
      </c>
      <c r="D13" s="55" t="s">
        <v>14</v>
      </c>
      <c r="E13" s="55" t="s">
        <v>14</v>
      </c>
      <c r="F13" s="55" t="s">
        <v>14</v>
      </c>
      <c r="G13" s="55" t="s">
        <v>14</v>
      </c>
      <c r="H13" s="55" t="s">
        <v>14</v>
      </c>
      <c r="I13" s="55" t="s">
        <v>14</v>
      </c>
      <c r="J13" s="55" t="s">
        <v>14</v>
      </c>
      <c r="K13" s="55" t="s">
        <v>14</v>
      </c>
      <c r="L13" s="55" t="s">
        <v>14</v>
      </c>
      <c r="M13" s="22" t="s">
        <v>23</v>
      </c>
      <c r="N13" s="23"/>
      <c r="O13" s="24"/>
      <c r="P13" s="25" t="s">
        <v>12</v>
      </c>
      <c r="Q13" s="53">
        <f>Q14+Q17</f>
        <v>1110</v>
      </c>
      <c r="R13" s="26">
        <f>R14+R17</f>
        <v>1043.0768499999999</v>
      </c>
      <c r="S13" s="27">
        <f>R13/Q13*100</f>
        <v>93.970887387387378</v>
      </c>
      <c r="T13" s="8"/>
      <c r="U13" s="2"/>
      <c r="V13" s="2"/>
      <c r="W13" s="2"/>
    </row>
    <row r="14" spans="1:23" ht="39" customHeight="1" x14ac:dyDescent="0.25">
      <c r="A14" s="37"/>
      <c r="B14" s="38" t="s">
        <v>15</v>
      </c>
      <c r="C14" s="55" t="s">
        <v>15</v>
      </c>
      <c r="D14" s="55" t="s">
        <v>15</v>
      </c>
      <c r="E14" s="55" t="s">
        <v>15</v>
      </c>
      <c r="F14" s="55" t="s">
        <v>15</v>
      </c>
      <c r="G14" s="55" t="s">
        <v>15</v>
      </c>
      <c r="H14" s="55" t="s">
        <v>15</v>
      </c>
      <c r="I14" s="55" t="s">
        <v>15</v>
      </c>
      <c r="J14" s="55" t="s">
        <v>15</v>
      </c>
      <c r="K14" s="55" t="s">
        <v>15</v>
      </c>
      <c r="L14" s="55" t="s">
        <v>15</v>
      </c>
      <c r="M14" s="28" t="s">
        <v>24</v>
      </c>
      <c r="N14" s="24"/>
      <c r="O14" s="24"/>
      <c r="P14" s="25" t="s">
        <v>12</v>
      </c>
      <c r="Q14" s="52">
        <f>Q15</f>
        <v>250</v>
      </c>
      <c r="R14" s="29">
        <f>R15</f>
        <v>192.39805999999999</v>
      </c>
      <c r="S14" s="30">
        <f>R14/Q14*100</f>
        <v>76.959223999999992</v>
      </c>
      <c r="T14" s="8"/>
      <c r="U14" s="2"/>
      <c r="V14" s="2"/>
      <c r="W14" s="2"/>
    </row>
    <row r="15" spans="1:23" ht="15.75" customHeight="1" x14ac:dyDescent="0.25">
      <c r="A15" s="37"/>
      <c r="B15" s="38" t="s">
        <v>16</v>
      </c>
      <c r="C15" s="39" t="s">
        <v>16</v>
      </c>
      <c r="D15" s="58" t="s">
        <v>16</v>
      </c>
      <c r="E15" s="58" t="s">
        <v>16</v>
      </c>
      <c r="F15" s="58" t="s">
        <v>16</v>
      </c>
      <c r="G15" s="58" t="s">
        <v>16</v>
      </c>
      <c r="H15" s="58" t="s">
        <v>16</v>
      </c>
      <c r="I15" s="58" t="s">
        <v>16</v>
      </c>
      <c r="J15" s="58" t="s">
        <v>16</v>
      </c>
      <c r="K15" s="58" t="s">
        <v>16</v>
      </c>
      <c r="L15" s="58" t="s">
        <v>16</v>
      </c>
      <c r="M15" s="28" t="s">
        <v>35</v>
      </c>
      <c r="N15" s="24"/>
      <c r="O15" s="24"/>
      <c r="P15" s="25" t="s">
        <v>12</v>
      </c>
      <c r="Q15" s="31">
        <f>Q16</f>
        <v>250</v>
      </c>
      <c r="R15" s="29">
        <f>R16</f>
        <v>192.39805999999999</v>
      </c>
      <c r="S15" s="30">
        <f>R15/Q15*100</f>
        <v>76.959223999999992</v>
      </c>
      <c r="T15" s="8"/>
      <c r="U15" s="2"/>
      <c r="V15" s="2"/>
      <c r="W15" s="2"/>
    </row>
    <row r="16" spans="1:23" ht="27" customHeight="1" x14ac:dyDescent="0.25">
      <c r="A16" s="37"/>
      <c r="B16" s="38" t="s">
        <v>13</v>
      </c>
      <c r="C16" s="39" t="s">
        <v>13</v>
      </c>
      <c r="D16" s="39" t="s">
        <v>13</v>
      </c>
      <c r="E16" s="58" t="s">
        <v>13</v>
      </c>
      <c r="F16" s="58" t="s">
        <v>13</v>
      </c>
      <c r="G16" s="58" t="s">
        <v>13</v>
      </c>
      <c r="H16" s="58" t="s">
        <v>13</v>
      </c>
      <c r="I16" s="58" t="s">
        <v>13</v>
      </c>
      <c r="J16" s="58" t="s">
        <v>13</v>
      </c>
      <c r="K16" s="58" t="s">
        <v>13</v>
      </c>
      <c r="L16" s="58" t="s">
        <v>13</v>
      </c>
      <c r="M16" s="28" t="s">
        <v>35</v>
      </c>
      <c r="N16" s="24">
        <v>240</v>
      </c>
      <c r="O16" s="24"/>
      <c r="P16" s="25" t="s">
        <v>12</v>
      </c>
      <c r="Q16" s="31">
        <v>250</v>
      </c>
      <c r="R16" s="29">
        <v>192.39805999999999</v>
      </c>
      <c r="S16" s="30">
        <f>R16/Q16*100</f>
        <v>76.959223999999992</v>
      </c>
      <c r="T16" s="8"/>
      <c r="U16" s="2"/>
      <c r="V16" s="2"/>
      <c r="W16" s="2"/>
    </row>
    <row r="17" spans="1:23" ht="28.2" customHeight="1" x14ac:dyDescent="0.25">
      <c r="A17" s="37"/>
      <c r="B17" s="38" t="s">
        <v>17</v>
      </c>
      <c r="C17" s="39" t="s">
        <v>17</v>
      </c>
      <c r="D17" s="39" t="s">
        <v>17</v>
      </c>
      <c r="E17" s="59" t="s">
        <v>17</v>
      </c>
      <c r="F17" s="60" t="s">
        <v>17</v>
      </c>
      <c r="G17" s="60" t="s">
        <v>17</v>
      </c>
      <c r="H17" s="60" t="s">
        <v>17</v>
      </c>
      <c r="I17" s="60" t="s">
        <v>17</v>
      </c>
      <c r="J17" s="60" t="s">
        <v>17</v>
      </c>
      <c r="K17" s="60" t="s">
        <v>17</v>
      </c>
      <c r="L17" s="61" t="s">
        <v>17</v>
      </c>
      <c r="M17" s="28" t="s">
        <v>25</v>
      </c>
      <c r="N17" s="24"/>
      <c r="O17" s="24"/>
      <c r="P17" s="25" t="s">
        <v>12</v>
      </c>
      <c r="Q17" s="31">
        <f>Q18+Q20</f>
        <v>860</v>
      </c>
      <c r="R17" s="29">
        <f>R18+R20</f>
        <v>850.67878999999994</v>
      </c>
      <c r="S17" s="30">
        <f>S20</f>
        <v>99.364909999999995</v>
      </c>
      <c r="T17" s="8"/>
      <c r="U17" s="2"/>
      <c r="V17" s="2"/>
      <c r="W17" s="2"/>
    </row>
    <row r="18" spans="1:23" ht="28.2" customHeight="1" x14ac:dyDescent="0.25">
      <c r="A18" s="37"/>
      <c r="B18" s="43"/>
      <c r="C18" s="42"/>
      <c r="D18" s="42"/>
      <c r="E18" s="44"/>
      <c r="F18" s="45"/>
      <c r="G18" s="45"/>
      <c r="H18" s="45"/>
      <c r="I18" s="49" t="s">
        <v>52</v>
      </c>
      <c r="J18" s="45"/>
      <c r="K18" s="45"/>
      <c r="L18" s="46"/>
      <c r="M18" s="28" t="s">
        <v>41</v>
      </c>
      <c r="N18" s="24"/>
      <c r="O18" s="24"/>
      <c r="P18" s="25"/>
      <c r="Q18" s="31">
        <f>Q19</f>
        <v>60</v>
      </c>
      <c r="R18" s="29">
        <f>R19</f>
        <v>55.759509999999999</v>
      </c>
      <c r="S18" s="30">
        <f>S19</f>
        <v>92.932516666666658</v>
      </c>
      <c r="T18" s="8"/>
      <c r="U18" s="2"/>
      <c r="V18" s="2"/>
      <c r="W18" s="2"/>
    </row>
    <row r="19" spans="1:23" ht="28.2" customHeight="1" x14ac:dyDescent="0.25">
      <c r="A19" s="37"/>
      <c r="B19" s="43"/>
      <c r="C19" s="42"/>
      <c r="D19" s="42"/>
      <c r="E19" s="44"/>
      <c r="F19" s="45"/>
      <c r="G19" s="45"/>
      <c r="H19" s="45"/>
      <c r="I19" s="49" t="s">
        <v>13</v>
      </c>
      <c r="J19" s="45"/>
      <c r="K19" s="45"/>
      <c r="L19" s="46"/>
      <c r="M19" s="28" t="s">
        <v>41</v>
      </c>
      <c r="N19" s="24">
        <v>240</v>
      </c>
      <c r="O19" s="24"/>
      <c r="P19" s="25"/>
      <c r="Q19" s="31">
        <v>60</v>
      </c>
      <c r="R19" s="29">
        <v>55.759509999999999</v>
      </c>
      <c r="S19" s="30">
        <f>R19/Q19*100</f>
        <v>92.932516666666658</v>
      </c>
      <c r="T19" s="8"/>
      <c r="U19" s="2"/>
      <c r="V19" s="2"/>
      <c r="W19" s="2"/>
    </row>
    <row r="20" spans="1:23" ht="54" customHeight="1" x14ac:dyDescent="0.25">
      <c r="A20" s="37"/>
      <c r="B20" s="38" t="s">
        <v>18</v>
      </c>
      <c r="C20" s="39" t="s">
        <v>18</v>
      </c>
      <c r="D20" s="39" t="s">
        <v>18</v>
      </c>
      <c r="E20" s="39" t="s">
        <v>18</v>
      </c>
      <c r="F20" s="54" t="s">
        <v>18</v>
      </c>
      <c r="G20" s="54" t="s">
        <v>18</v>
      </c>
      <c r="H20" s="54" t="s">
        <v>18</v>
      </c>
      <c r="I20" s="54" t="s">
        <v>18</v>
      </c>
      <c r="J20" s="54" t="s">
        <v>18</v>
      </c>
      <c r="K20" s="54" t="s">
        <v>18</v>
      </c>
      <c r="L20" s="54" t="s">
        <v>18</v>
      </c>
      <c r="M20" s="28" t="s">
        <v>26</v>
      </c>
      <c r="N20" s="24"/>
      <c r="O20" s="24"/>
      <c r="P20" s="25" t="s">
        <v>12</v>
      </c>
      <c r="Q20" s="31">
        <f t="shared" ref="Q20" si="0">Q21</f>
        <v>800</v>
      </c>
      <c r="R20" s="29">
        <f>R21</f>
        <v>794.91927999999996</v>
      </c>
      <c r="S20" s="30">
        <f>S21</f>
        <v>99.364909999999995</v>
      </c>
      <c r="T20" s="8"/>
      <c r="U20" s="2"/>
      <c r="V20" s="2"/>
      <c r="W20" s="2"/>
    </row>
    <row r="21" spans="1:23" ht="27.75" customHeight="1" x14ac:dyDescent="0.25">
      <c r="A21" s="37"/>
      <c r="B21" s="38" t="s">
        <v>13</v>
      </c>
      <c r="C21" s="39" t="s">
        <v>13</v>
      </c>
      <c r="D21" s="39" t="s">
        <v>13</v>
      </c>
      <c r="E21" s="39" t="s">
        <v>13</v>
      </c>
      <c r="F21" s="40" t="s">
        <v>13</v>
      </c>
      <c r="G21" s="54" t="s">
        <v>13</v>
      </c>
      <c r="H21" s="54" t="s">
        <v>13</v>
      </c>
      <c r="I21" s="54" t="s">
        <v>13</v>
      </c>
      <c r="J21" s="54" t="s">
        <v>13</v>
      </c>
      <c r="K21" s="54" t="s">
        <v>13</v>
      </c>
      <c r="L21" s="54" t="s">
        <v>13</v>
      </c>
      <c r="M21" s="28" t="s">
        <v>26</v>
      </c>
      <c r="N21" s="24">
        <v>240</v>
      </c>
      <c r="O21" s="24"/>
      <c r="P21" s="25" t="s">
        <v>12</v>
      </c>
      <c r="Q21" s="31">
        <v>800</v>
      </c>
      <c r="R21" s="29">
        <v>794.91927999999996</v>
      </c>
      <c r="S21" s="30">
        <f>R21/Q21*100</f>
        <v>99.364909999999995</v>
      </c>
      <c r="T21" s="8"/>
      <c r="U21" s="2"/>
      <c r="V21" s="2"/>
      <c r="W21" s="2"/>
    </row>
    <row r="22" spans="1:23" ht="30.6" customHeight="1" x14ac:dyDescent="0.25">
      <c r="A22" s="37"/>
      <c r="B22" s="38" t="s">
        <v>19</v>
      </c>
      <c r="C22" s="39" t="s">
        <v>19</v>
      </c>
      <c r="D22" s="39" t="s">
        <v>19</v>
      </c>
      <c r="E22" s="39" t="s">
        <v>19</v>
      </c>
      <c r="F22" s="40" t="s">
        <v>19</v>
      </c>
      <c r="G22" s="56" t="s">
        <v>19</v>
      </c>
      <c r="H22" s="56" t="s">
        <v>19</v>
      </c>
      <c r="I22" s="56" t="s">
        <v>19</v>
      </c>
      <c r="J22" s="56" t="s">
        <v>19</v>
      </c>
      <c r="K22" s="56" t="s">
        <v>19</v>
      </c>
      <c r="L22" s="56" t="s">
        <v>19</v>
      </c>
      <c r="M22" s="28" t="s">
        <v>27</v>
      </c>
      <c r="N22" s="24"/>
      <c r="O22" s="24"/>
      <c r="P22" s="25" t="s">
        <v>12</v>
      </c>
      <c r="Q22" s="29">
        <f>Q23+Q28+Q31</f>
        <v>10421.896419999999</v>
      </c>
      <c r="R22" s="29">
        <f>R23+R28+R31</f>
        <v>10420.84583</v>
      </c>
      <c r="S22" s="30">
        <f>R22/Q22*100</f>
        <v>99.989919397030434</v>
      </c>
      <c r="T22" s="8"/>
      <c r="U22" s="2"/>
      <c r="V22" s="2"/>
      <c r="W22" s="2"/>
    </row>
    <row r="23" spans="1:23" ht="26.25" customHeight="1" x14ac:dyDescent="0.25">
      <c r="A23" s="37"/>
      <c r="B23" s="38" t="s">
        <v>20</v>
      </c>
      <c r="C23" s="39" t="s">
        <v>20</v>
      </c>
      <c r="D23" s="39" t="s">
        <v>20</v>
      </c>
      <c r="E23" s="55" t="s">
        <v>20</v>
      </c>
      <c r="F23" s="55" t="s">
        <v>20</v>
      </c>
      <c r="G23" s="55" t="s">
        <v>20</v>
      </c>
      <c r="H23" s="55" t="s">
        <v>20</v>
      </c>
      <c r="I23" s="55" t="s">
        <v>20</v>
      </c>
      <c r="J23" s="55" t="s">
        <v>20</v>
      </c>
      <c r="K23" s="55" t="s">
        <v>20</v>
      </c>
      <c r="L23" s="55" t="s">
        <v>20</v>
      </c>
      <c r="M23" s="28" t="s">
        <v>28</v>
      </c>
      <c r="N23" s="24"/>
      <c r="O23" s="24"/>
      <c r="P23" s="25" t="s">
        <v>12</v>
      </c>
      <c r="Q23" s="29">
        <f>Q24+Q26</f>
        <v>1271.45642</v>
      </c>
      <c r="R23" s="29">
        <f>R24+R26</f>
        <v>1271.3050000000001</v>
      </c>
      <c r="S23" s="30">
        <f>R23/Q23*100</f>
        <v>99.988090822648886</v>
      </c>
      <c r="T23" s="8"/>
      <c r="U23" s="2"/>
      <c r="V23" s="2"/>
      <c r="W23" s="2"/>
    </row>
    <row r="24" spans="1:23" ht="26.25" customHeight="1" x14ac:dyDescent="0.25">
      <c r="A24" s="37"/>
      <c r="B24" s="38" t="s">
        <v>21</v>
      </c>
      <c r="C24" s="39" t="s">
        <v>21</v>
      </c>
      <c r="D24" s="39" t="s">
        <v>21</v>
      </c>
      <c r="E24" s="39" t="s">
        <v>21</v>
      </c>
      <c r="F24" s="54" t="s">
        <v>21</v>
      </c>
      <c r="G24" s="54" t="s">
        <v>21</v>
      </c>
      <c r="H24" s="54" t="s">
        <v>21</v>
      </c>
      <c r="I24" s="54" t="s">
        <v>21</v>
      </c>
      <c r="J24" s="54" t="s">
        <v>21</v>
      </c>
      <c r="K24" s="54" t="s">
        <v>21</v>
      </c>
      <c r="L24" s="54" t="s">
        <v>21</v>
      </c>
      <c r="M24" s="28" t="s">
        <v>29</v>
      </c>
      <c r="N24" s="24"/>
      <c r="O24" s="24"/>
      <c r="P24" s="25" t="s">
        <v>12</v>
      </c>
      <c r="Q24" s="29">
        <f>Q25</f>
        <v>786.65642000000003</v>
      </c>
      <c r="R24" s="29">
        <f>R25</f>
        <v>786.65642000000003</v>
      </c>
      <c r="S24" s="30">
        <f>S25</f>
        <v>100</v>
      </c>
      <c r="T24" s="8"/>
      <c r="U24" s="2"/>
      <c r="V24" s="2"/>
      <c r="W24" s="2"/>
    </row>
    <row r="25" spans="1:23" ht="15.75" customHeight="1" x14ac:dyDescent="0.25">
      <c r="A25" s="37"/>
      <c r="B25" s="38" t="s">
        <v>1</v>
      </c>
      <c r="C25" s="39" t="s">
        <v>1</v>
      </c>
      <c r="D25" s="39" t="s">
        <v>1</v>
      </c>
      <c r="E25" s="39" t="s">
        <v>1</v>
      </c>
      <c r="F25" s="40" t="s">
        <v>1</v>
      </c>
      <c r="G25" s="54" t="s">
        <v>1</v>
      </c>
      <c r="H25" s="54" t="s">
        <v>1</v>
      </c>
      <c r="I25" s="54" t="s">
        <v>1</v>
      </c>
      <c r="J25" s="54" t="s">
        <v>1</v>
      </c>
      <c r="K25" s="54" t="s">
        <v>1</v>
      </c>
      <c r="L25" s="54" t="s">
        <v>1</v>
      </c>
      <c r="M25" s="28" t="s">
        <v>29</v>
      </c>
      <c r="N25" s="24" t="s">
        <v>0</v>
      </c>
      <c r="O25" s="24"/>
      <c r="P25" s="25" t="s">
        <v>12</v>
      </c>
      <c r="Q25" s="29">
        <v>786.65642000000003</v>
      </c>
      <c r="R25" s="29">
        <v>786.65642000000003</v>
      </c>
      <c r="S25" s="30">
        <f>R25/Q25*100</f>
        <v>100</v>
      </c>
      <c r="T25" s="8"/>
      <c r="U25" s="2"/>
      <c r="V25" s="2"/>
      <c r="W25" s="2"/>
    </row>
    <row r="26" spans="1:23" ht="27" customHeight="1" x14ac:dyDescent="0.25">
      <c r="A26" s="37"/>
      <c r="B26" s="43"/>
      <c r="C26" s="42"/>
      <c r="D26" s="42"/>
      <c r="E26" s="42"/>
      <c r="F26" s="47"/>
      <c r="G26" s="47"/>
      <c r="H26" s="47"/>
      <c r="I26" s="47" t="s">
        <v>22</v>
      </c>
      <c r="J26" s="47"/>
      <c r="K26" s="47"/>
      <c r="L26" s="47"/>
      <c r="M26" s="28" t="s">
        <v>30</v>
      </c>
      <c r="N26" s="24"/>
      <c r="O26" s="24"/>
      <c r="P26" s="25"/>
      <c r="Q26" s="31">
        <f>Q27</f>
        <v>484.8</v>
      </c>
      <c r="R26" s="29">
        <f>R27</f>
        <v>484.64857999999998</v>
      </c>
      <c r="S26" s="30">
        <f>R26/Q26*100</f>
        <v>99.968766501650165</v>
      </c>
      <c r="T26" s="8"/>
      <c r="U26" s="2"/>
      <c r="V26" s="2"/>
      <c r="W26" s="2"/>
    </row>
    <row r="27" spans="1:23" ht="26.4" x14ac:dyDescent="0.25">
      <c r="A27" s="37"/>
      <c r="B27" s="43"/>
      <c r="C27" s="42"/>
      <c r="D27" s="42"/>
      <c r="E27" s="42"/>
      <c r="F27" s="47"/>
      <c r="G27" s="47"/>
      <c r="H27" s="47"/>
      <c r="I27" s="47" t="s">
        <v>13</v>
      </c>
      <c r="J27" s="47"/>
      <c r="K27" s="47"/>
      <c r="L27" s="47"/>
      <c r="M27" s="28" t="s">
        <v>30</v>
      </c>
      <c r="N27" s="24">
        <v>240</v>
      </c>
      <c r="O27" s="24"/>
      <c r="P27" s="25"/>
      <c r="Q27" s="31">
        <v>484.8</v>
      </c>
      <c r="R27" s="29">
        <v>484.64857999999998</v>
      </c>
      <c r="S27" s="30">
        <f>R27/Q27*100</f>
        <v>99.968766501650165</v>
      </c>
      <c r="T27" s="8"/>
      <c r="U27" s="2"/>
      <c r="V27" s="2"/>
      <c r="W27" s="2"/>
    </row>
    <row r="28" spans="1:23" ht="27" customHeight="1" x14ac:dyDescent="0.25">
      <c r="A28" s="37"/>
      <c r="B28" s="43"/>
      <c r="C28" s="42"/>
      <c r="D28" s="42"/>
      <c r="E28" s="42"/>
      <c r="F28" s="47"/>
      <c r="G28" s="47"/>
      <c r="H28" s="47"/>
      <c r="I28" s="47" t="s">
        <v>42</v>
      </c>
      <c r="J28" s="47"/>
      <c r="K28" s="47"/>
      <c r="L28" s="47"/>
      <c r="M28" s="28" t="s">
        <v>43</v>
      </c>
      <c r="N28" s="24"/>
      <c r="O28" s="24"/>
      <c r="P28" s="25"/>
      <c r="Q28" s="48">
        <f>Q29</f>
        <v>8894.14</v>
      </c>
      <c r="R28" s="48">
        <f>R29</f>
        <v>8894.0535199999995</v>
      </c>
      <c r="S28" s="30">
        <f t="shared" ref="S28:S29" si="1">R28/Q28*100</f>
        <v>99.999027674401347</v>
      </c>
      <c r="T28" s="8"/>
      <c r="U28" s="2"/>
      <c r="V28" s="2"/>
      <c r="W28" s="2"/>
    </row>
    <row r="29" spans="1:23" ht="18" customHeight="1" x14ac:dyDescent="0.25">
      <c r="A29" s="37"/>
      <c r="B29" s="43"/>
      <c r="C29" s="42"/>
      <c r="D29" s="42"/>
      <c r="E29" s="42"/>
      <c r="F29" s="47"/>
      <c r="G29" s="47"/>
      <c r="H29" s="47"/>
      <c r="I29" s="47" t="s">
        <v>44</v>
      </c>
      <c r="J29" s="47"/>
      <c r="K29" s="47"/>
      <c r="L29" s="47"/>
      <c r="M29" s="28" t="s">
        <v>45</v>
      </c>
      <c r="N29" s="24"/>
      <c r="O29" s="24"/>
      <c r="P29" s="25"/>
      <c r="Q29" s="48">
        <f>Q30</f>
        <v>8894.14</v>
      </c>
      <c r="R29" s="48">
        <f>R30</f>
        <v>8894.0535199999995</v>
      </c>
      <c r="S29" s="30">
        <f t="shared" si="1"/>
        <v>99.999027674401347</v>
      </c>
      <c r="T29" s="8"/>
      <c r="U29" s="2"/>
      <c r="V29" s="2"/>
      <c r="W29" s="2"/>
    </row>
    <row r="30" spans="1:23" ht="25.8" customHeight="1" x14ac:dyDescent="0.25">
      <c r="A30" s="37"/>
      <c r="B30" s="43"/>
      <c r="C30" s="42"/>
      <c r="D30" s="42"/>
      <c r="E30" s="42"/>
      <c r="F30" s="47"/>
      <c r="G30" s="47"/>
      <c r="H30" s="47"/>
      <c r="I30" s="47" t="s">
        <v>13</v>
      </c>
      <c r="J30" s="47"/>
      <c r="K30" s="47"/>
      <c r="L30" s="47"/>
      <c r="M30" s="28" t="s">
        <v>45</v>
      </c>
      <c r="N30" s="24">
        <v>240</v>
      </c>
      <c r="O30" s="24"/>
      <c r="P30" s="25"/>
      <c r="Q30" s="48">
        <v>8894.14</v>
      </c>
      <c r="R30" s="48">
        <v>8894.0535199999995</v>
      </c>
      <c r="S30" s="30">
        <f t="shared" ref="S30:S47" si="2">R30/Q30*100</f>
        <v>99.999027674401347</v>
      </c>
      <c r="T30" s="8"/>
      <c r="U30" s="2"/>
      <c r="V30" s="2"/>
      <c r="W30" s="2"/>
    </row>
    <row r="31" spans="1:23" ht="29.4" customHeight="1" x14ac:dyDescent="0.25">
      <c r="A31" s="37"/>
      <c r="B31" s="43"/>
      <c r="C31" s="42"/>
      <c r="D31" s="42"/>
      <c r="E31" s="42"/>
      <c r="F31" s="47"/>
      <c r="G31" s="47"/>
      <c r="H31" s="47"/>
      <c r="I31" s="47" t="s">
        <v>47</v>
      </c>
      <c r="J31" s="47"/>
      <c r="K31" s="47"/>
      <c r="L31" s="47"/>
      <c r="M31" s="28" t="s">
        <v>46</v>
      </c>
      <c r="N31" s="24"/>
      <c r="O31" s="24"/>
      <c r="P31" s="25"/>
      <c r="Q31" s="31">
        <f>Q32+Q34</f>
        <v>256.29999999999995</v>
      </c>
      <c r="R31" s="29">
        <f>R32+R34</f>
        <v>255.48731000000001</v>
      </c>
      <c r="S31" s="30">
        <f t="shared" si="2"/>
        <v>99.682914553257916</v>
      </c>
      <c r="T31" s="8"/>
      <c r="U31" s="2"/>
      <c r="V31" s="2"/>
      <c r="W31" s="2"/>
    </row>
    <row r="32" spans="1:23" ht="28.8" customHeight="1" x14ac:dyDescent="0.25">
      <c r="A32" s="37"/>
      <c r="B32" s="43"/>
      <c r="C32" s="42"/>
      <c r="D32" s="42"/>
      <c r="E32" s="42"/>
      <c r="F32" s="47"/>
      <c r="G32" s="47"/>
      <c r="H32" s="47"/>
      <c r="I32" s="47" t="s">
        <v>49</v>
      </c>
      <c r="J32" s="47"/>
      <c r="K32" s="47"/>
      <c r="L32" s="47"/>
      <c r="M32" s="28" t="s">
        <v>48</v>
      </c>
      <c r="N32" s="24"/>
      <c r="O32" s="24"/>
      <c r="P32" s="25"/>
      <c r="Q32" s="31">
        <f>Q33</f>
        <v>119.6</v>
      </c>
      <c r="R32" s="29">
        <f>R33</f>
        <v>119.5205</v>
      </c>
      <c r="S32" s="30">
        <f t="shared" si="2"/>
        <v>99.933528428093652</v>
      </c>
      <c r="T32" s="8"/>
      <c r="U32" s="2"/>
      <c r="V32" s="2"/>
      <c r="W32" s="2"/>
    </row>
    <row r="33" spans="1:23" ht="28.2" customHeight="1" x14ac:dyDescent="0.25">
      <c r="A33" s="37"/>
      <c r="B33" s="38" t="s">
        <v>1</v>
      </c>
      <c r="C33" s="39" t="s">
        <v>1</v>
      </c>
      <c r="D33" s="39" t="s">
        <v>1</v>
      </c>
      <c r="E33" s="58" t="s">
        <v>13</v>
      </c>
      <c r="F33" s="58" t="s">
        <v>13</v>
      </c>
      <c r="G33" s="58" t="s">
        <v>13</v>
      </c>
      <c r="H33" s="58" t="s">
        <v>13</v>
      </c>
      <c r="I33" s="58" t="s">
        <v>13</v>
      </c>
      <c r="J33" s="58" t="s">
        <v>13</v>
      </c>
      <c r="K33" s="58" t="s">
        <v>13</v>
      </c>
      <c r="L33" s="58" t="s">
        <v>13</v>
      </c>
      <c r="M33" s="28" t="s">
        <v>48</v>
      </c>
      <c r="N33" s="24">
        <v>240</v>
      </c>
      <c r="O33" s="24"/>
      <c r="P33" s="25" t="s">
        <v>12</v>
      </c>
      <c r="Q33" s="31">
        <v>119.6</v>
      </c>
      <c r="R33" s="29">
        <v>119.5205</v>
      </c>
      <c r="S33" s="30">
        <f t="shared" si="2"/>
        <v>99.933528428093652</v>
      </c>
      <c r="T33" s="8"/>
      <c r="U33" s="2"/>
      <c r="V33" s="2"/>
      <c r="W33" s="2"/>
    </row>
    <row r="34" spans="1:23" ht="43.8" customHeight="1" x14ac:dyDescent="0.25">
      <c r="A34" s="37"/>
      <c r="B34" s="43"/>
      <c r="C34" s="42"/>
      <c r="D34" s="42"/>
      <c r="E34" s="42"/>
      <c r="F34" s="42"/>
      <c r="G34" s="42"/>
      <c r="H34" s="42"/>
      <c r="I34" s="42" t="s">
        <v>51</v>
      </c>
      <c r="J34" s="42"/>
      <c r="K34" s="42"/>
      <c r="L34" s="42"/>
      <c r="M34" s="28" t="s">
        <v>50</v>
      </c>
      <c r="N34" s="24"/>
      <c r="O34" s="24"/>
      <c r="P34" s="25"/>
      <c r="Q34" s="31">
        <f>Q35+Q36</f>
        <v>136.69999999999999</v>
      </c>
      <c r="R34" s="29">
        <f>R35+R36</f>
        <v>135.96681000000001</v>
      </c>
      <c r="S34" s="30">
        <f t="shared" si="2"/>
        <v>99.463650329188013</v>
      </c>
      <c r="T34" s="8"/>
      <c r="U34" s="2"/>
      <c r="V34" s="2"/>
      <c r="W34" s="2"/>
    </row>
    <row r="35" spans="1:23" ht="27" customHeight="1" x14ac:dyDescent="0.25">
      <c r="A35" s="37"/>
      <c r="B35" s="43"/>
      <c r="C35" s="42"/>
      <c r="D35" s="42"/>
      <c r="E35" s="42"/>
      <c r="F35" s="42"/>
      <c r="G35" s="42"/>
      <c r="H35" s="42"/>
      <c r="I35" s="42" t="s">
        <v>13</v>
      </c>
      <c r="J35" s="42"/>
      <c r="K35" s="42"/>
      <c r="L35" s="42"/>
      <c r="M35" s="28" t="s">
        <v>50</v>
      </c>
      <c r="N35" s="24">
        <v>240</v>
      </c>
      <c r="O35" s="24"/>
      <c r="P35" s="25"/>
      <c r="Q35" s="31">
        <v>73.900000000000006</v>
      </c>
      <c r="R35" s="29">
        <v>73.166809999999998</v>
      </c>
      <c r="S35" s="30">
        <f t="shared" si="2"/>
        <v>99.007861975642754</v>
      </c>
      <c r="T35" s="8"/>
      <c r="U35" s="2"/>
      <c r="V35" s="2"/>
      <c r="W35" s="2"/>
    </row>
    <row r="36" spans="1:23" ht="12.6" customHeight="1" x14ac:dyDescent="0.25">
      <c r="A36" s="37"/>
      <c r="B36" s="43"/>
      <c r="C36" s="42"/>
      <c r="D36" s="42"/>
      <c r="E36" s="42"/>
      <c r="F36" s="42"/>
      <c r="G36" s="42"/>
      <c r="H36" s="42"/>
      <c r="I36" s="42" t="s">
        <v>1</v>
      </c>
      <c r="J36" s="42"/>
      <c r="K36" s="42"/>
      <c r="L36" s="42"/>
      <c r="M36" s="28" t="s">
        <v>50</v>
      </c>
      <c r="N36" s="24">
        <v>410</v>
      </c>
      <c r="O36" s="24"/>
      <c r="P36" s="25"/>
      <c r="Q36" s="31">
        <v>62.8</v>
      </c>
      <c r="R36" s="52">
        <v>62.8</v>
      </c>
      <c r="S36" s="30">
        <f t="shared" si="2"/>
        <v>100</v>
      </c>
      <c r="T36" s="8"/>
      <c r="U36" s="2"/>
      <c r="V36" s="2"/>
      <c r="W36" s="2"/>
    </row>
    <row r="37" spans="1:23" ht="38.4" customHeight="1" x14ac:dyDescent="0.25">
      <c r="A37" s="37"/>
      <c r="B37" s="43"/>
      <c r="C37" s="42"/>
      <c r="D37" s="42"/>
      <c r="E37" s="42"/>
      <c r="F37" s="42"/>
      <c r="G37" s="42"/>
      <c r="H37" s="42"/>
      <c r="I37" s="43" t="s">
        <v>53</v>
      </c>
      <c r="J37" s="43"/>
      <c r="K37" s="43"/>
      <c r="L37" s="43"/>
      <c r="M37" s="22" t="s">
        <v>54</v>
      </c>
      <c r="N37" s="23"/>
      <c r="O37" s="23"/>
      <c r="P37" s="50"/>
      <c r="Q37" s="51">
        <f>Q38+Q41+Q44</f>
        <v>60</v>
      </c>
      <c r="R37" s="53">
        <f>R38+R41+R44</f>
        <v>50</v>
      </c>
      <c r="S37" s="27">
        <f t="shared" si="2"/>
        <v>83.333333333333343</v>
      </c>
      <c r="T37" s="8"/>
      <c r="U37" s="2"/>
      <c r="V37" s="2"/>
      <c r="W37" s="2"/>
    </row>
    <row r="38" spans="1:23" ht="15.6" customHeight="1" x14ac:dyDescent="0.25">
      <c r="A38" s="37"/>
      <c r="B38" s="43"/>
      <c r="C38" s="42"/>
      <c r="D38" s="42"/>
      <c r="E38" s="42"/>
      <c r="F38" s="42"/>
      <c r="G38" s="42"/>
      <c r="H38" s="42"/>
      <c r="I38" s="42" t="s">
        <v>55</v>
      </c>
      <c r="J38" s="42"/>
      <c r="K38" s="42"/>
      <c r="L38" s="42"/>
      <c r="M38" s="28" t="s">
        <v>57</v>
      </c>
      <c r="N38" s="24"/>
      <c r="O38" s="24"/>
      <c r="P38" s="25"/>
      <c r="Q38" s="31">
        <f>Q39</f>
        <v>50</v>
      </c>
      <c r="R38" s="52">
        <f>R39</f>
        <v>50</v>
      </c>
      <c r="S38" s="30">
        <f t="shared" si="2"/>
        <v>100</v>
      </c>
      <c r="T38" s="8"/>
      <c r="U38" s="2"/>
      <c r="V38" s="2"/>
      <c r="W38" s="2"/>
    </row>
    <row r="39" spans="1:23" ht="15.6" customHeight="1" x14ac:dyDescent="0.25">
      <c r="A39" s="37"/>
      <c r="B39" s="43"/>
      <c r="C39" s="42"/>
      <c r="D39" s="42"/>
      <c r="E39" s="42"/>
      <c r="F39" s="42"/>
      <c r="G39" s="42"/>
      <c r="H39" s="42"/>
      <c r="I39" s="42" t="s">
        <v>56</v>
      </c>
      <c r="J39" s="42"/>
      <c r="K39" s="42"/>
      <c r="L39" s="42"/>
      <c r="M39" s="28" t="s">
        <v>58</v>
      </c>
      <c r="N39" s="24"/>
      <c r="O39" s="24"/>
      <c r="P39" s="25"/>
      <c r="Q39" s="31">
        <f>Q40</f>
        <v>50</v>
      </c>
      <c r="R39" s="52">
        <f>R40</f>
        <v>50</v>
      </c>
      <c r="S39" s="30">
        <f t="shared" si="2"/>
        <v>100</v>
      </c>
      <c r="T39" s="8"/>
      <c r="U39" s="2"/>
      <c r="V39" s="2"/>
      <c r="W39" s="2"/>
    </row>
    <row r="40" spans="1:23" ht="26.4" x14ac:dyDescent="0.25">
      <c r="A40" s="37"/>
      <c r="B40" s="43"/>
      <c r="C40" s="42"/>
      <c r="D40" s="42"/>
      <c r="E40" s="42"/>
      <c r="F40" s="42"/>
      <c r="G40" s="42"/>
      <c r="H40" s="42"/>
      <c r="I40" s="42" t="s">
        <v>13</v>
      </c>
      <c r="J40" s="42"/>
      <c r="K40" s="42"/>
      <c r="L40" s="42"/>
      <c r="M40" s="28" t="s">
        <v>58</v>
      </c>
      <c r="N40" s="24">
        <v>240</v>
      </c>
      <c r="O40" s="24"/>
      <c r="P40" s="25"/>
      <c r="Q40" s="31">
        <v>50</v>
      </c>
      <c r="R40" s="52">
        <v>50</v>
      </c>
      <c r="S40" s="30">
        <f t="shared" si="2"/>
        <v>100</v>
      </c>
      <c r="T40" s="8"/>
      <c r="U40" s="2"/>
      <c r="V40" s="2"/>
      <c r="W40" s="2"/>
    </row>
    <row r="41" spans="1:23" ht="15.6" customHeight="1" x14ac:dyDescent="0.25">
      <c r="A41" s="37"/>
      <c r="B41" s="43"/>
      <c r="C41" s="42"/>
      <c r="D41" s="42"/>
      <c r="E41" s="42"/>
      <c r="F41" s="42"/>
      <c r="G41" s="42"/>
      <c r="H41" s="42"/>
      <c r="I41" s="42" t="s">
        <v>65</v>
      </c>
      <c r="J41" s="42"/>
      <c r="K41" s="42"/>
      <c r="L41" s="42"/>
      <c r="M41" s="28" t="s">
        <v>62</v>
      </c>
      <c r="N41" s="24"/>
      <c r="O41" s="24"/>
      <c r="P41" s="25"/>
      <c r="Q41" s="31">
        <f>Q42</f>
        <v>5</v>
      </c>
      <c r="R41" s="52">
        <v>0</v>
      </c>
      <c r="S41" s="30">
        <f t="shared" si="2"/>
        <v>0</v>
      </c>
      <c r="T41" s="8"/>
      <c r="U41" s="2"/>
      <c r="V41" s="2"/>
      <c r="W41" s="2"/>
    </row>
    <row r="42" spans="1:23" ht="15.6" customHeight="1" x14ac:dyDescent="0.25">
      <c r="A42" s="37"/>
      <c r="B42" s="43"/>
      <c r="C42" s="42"/>
      <c r="D42" s="42"/>
      <c r="E42" s="42"/>
      <c r="F42" s="42"/>
      <c r="G42" s="42"/>
      <c r="H42" s="42"/>
      <c r="I42" s="42" t="s">
        <v>66</v>
      </c>
      <c r="J42" s="42"/>
      <c r="K42" s="42"/>
      <c r="L42" s="42"/>
      <c r="M42" s="28" t="s">
        <v>61</v>
      </c>
      <c r="N42" s="24"/>
      <c r="O42" s="24"/>
      <c r="P42" s="25"/>
      <c r="Q42" s="31">
        <f>Q43</f>
        <v>5</v>
      </c>
      <c r="R42" s="52">
        <v>0</v>
      </c>
      <c r="S42" s="30">
        <f t="shared" si="2"/>
        <v>0</v>
      </c>
      <c r="T42" s="8"/>
      <c r="U42" s="2"/>
      <c r="V42" s="2"/>
      <c r="W42" s="2"/>
    </row>
    <row r="43" spans="1:23" ht="28.2" customHeight="1" x14ac:dyDescent="0.25">
      <c r="A43" s="37"/>
      <c r="B43" s="43"/>
      <c r="C43" s="42"/>
      <c r="D43" s="42"/>
      <c r="E43" s="42"/>
      <c r="F43" s="42"/>
      <c r="G43" s="42"/>
      <c r="H43" s="42"/>
      <c r="I43" s="42" t="s">
        <v>13</v>
      </c>
      <c r="J43" s="42"/>
      <c r="K43" s="42"/>
      <c r="L43" s="42"/>
      <c r="M43" s="28" t="s">
        <v>61</v>
      </c>
      <c r="N43" s="24">
        <v>240</v>
      </c>
      <c r="O43" s="24"/>
      <c r="P43" s="25"/>
      <c r="Q43" s="31">
        <v>5</v>
      </c>
      <c r="R43" s="52">
        <v>0</v>
      </c>
      <c r="S43" s="30">
        <f t="shared" si="2"/>
        <v>0</v>
      </c>
      <c r="T43" s="8"/>
      <c r="U43" s="2"/>
      <c r="V43" s="2"/>
      <c r="W43" s="2"/>
    </row>
    <row r="44" spans="1:23" ht="15.6" customHeight="1" x14ac:dyDescent="0.25">
      <c r="A44" s="37"/>
      <c r="B44" s="43"/>
      <c r="C44" s="42"/>
      <c r="D44" s="42"/>
      <c r="E44" s="42"/>
      <c r="F44" s="42"/>
      <c r="G44" s="42"/>
      <c r="H44" s="42"/>
      <c r="I44" s="42" t="s">
        <v>59</v>
      </c>
      <c r="J44" s="42"/>
      <c r="K44" s="42"/>
      <c r="L44" s="42"/>
      <c r="M44" s="28" t="s">
        <v>63</v>
      </c>
      <c r="N44" s="24"/>
      <c r="O44" s="24"/>
      <c r="P44" s="25"/>
      <c r="Q44" s="31">
        <f>Q45</f>
        <v>5</v>
      </c>
      <c r="R44" s="52">
        <v>0</v>
      </c>
      <c r="S44" s="30">
        <f t="shared" si="2"/>
        <v>0</v>
      </c>
      <c r="T44" s="8"/>
      <c r="U44" s="2"/>
      <c r="V44" s="2"/>
      <c r="W44" s="2"/>
    </row>
    <row r="45" spans="1:23" ht="15.6" customHeight="1" x14ac:dyDescent="0.25">
      <c r="A45" s="37"/>
      <c r="B45" s="43"/>
      <c r="C45" s="42"/>
      <c r="D45" s="42"/>
      <c r="E45" s="42"/>
      <c r="F45" s="42"/>
      <c r="G45" s="42"/>
      <c r="H45" s="42"/>
      <c r="I45" s="42" t="s">
        <v>60</v>
      </c>
      <c r="J45" s="42"/>
      <c r="K45" s="42"/>
      <c r="L45" s="42"/>
      <c r="M45" s="28" t="s">
        <v>64</v>
      </c>
      <c r="N45" s="24"/>
      <c r="O45" s="24"/>
      <c r="P45" s="25"/>
      <c r="Q45" s="31">
        <f>Q46</f>
        <v>5</v>
      </c>
      <c r="R45" s="52">
        <v>0</v>
      </c>
      <c r="S45" s="30">
        <f t="shared" si="2"/>
        <v>0</v>
      </c>
      <c r="T45" s="8"/>
      <c r="U45" s="2"/>
      <c r="V45" s="2"/>
      <c r="W45" s="2"/>
    </row>
    <row r="46" spans="1:23" ht="26.4" x14ac:dyDescent="0.25">
      <c r="A46" s="37"/>
      <c r="B46" s="43"/>
      <c r="C46" s="42"/>
      <c r="D46" s="42"/>
      <c r="E46" s="42"/>
      <c r="F46" s="42"/>
      <c r="G46" s="42"/>
      <c r="H46" s="42"/>
      <c r="I46" s="42" t="s">
        <v>13</v>
      </c>
      <c r="J46" s="42"/>
      <c r="K46" s="42"/>
      <c r="L46" s="42"/>
      <c r="M46" s="28" t="s">
        <v>64</v>
      </c>
      <c r="N46" s="24">
        <v>240</v>
      </c>
      <c r="O46" s="24"/>
      <c r="P46" s="25"/>
      <c r="Q46" s="31">
        <v>5</v>
      </c>
      <c r="R46" s="52">
        <v>0</v>
      </c>
      <c r="S46" s="30">
        <f t="shared" si="2"/>
        <v>0</v>
      </c>
      <c r="T46" s="8"/>
      <c r="U46" s="2"/>
      <c r="V46" s="2"/>
      <c r="W46" s="2"/>
    </row>
    <row r="47" spans="1:23" ht="18" customHeight="1" x14ac:dyDescent="0.25">
      <c r="A47" s="37"/>
      <c r="B47" s="32"/>
      <c r="C47" s="32"/>
      <c r="D47" s="32"/>
      <c r="E47" s="32"/>
      <c r="F47" s="32"/>
      <c r="G47" s="32"/>
      <c r="H47" s="32"/>
      <c r="I47" s="41" t="s">
        <v>31</v>
      </c>
      <c r="J47" s="16" t="s">
        <v>32</v>
      </c>
      <c r="K47" s="16" t="s">
        <v>32</v>
      </c>
      <c r="L47" s="16"/>
      <c r="M47" s="16" t="s">
        <v>32</v>
      </c>
      <c r="N47" s="16" t="s">
        <v>32</v>
      </c>
      <c r="O47" s="16"/>
      <c r="P47" s="16">
        <v>0</v>
      </c>
      <c r="Q47" s="26">
        <f>Q13+Q22+Q37</f>
        <v>11591.896419999999</v>
      </c>
      <c r="R47" s="26">
        <f>R13+R22+R37</f>
        <v>11513.92268</v>
      </c>
      <c r="S47" s="27">
        <f t="shared" si="2"/>
        <v>99.327342678239702</v>
      </c>
      <c r="T47" s="3"/>
      <c r="U47" s="2"/>
      <c r="V47" s="2"/>
      <c r="W47" s="2"/>
    </row>
    <row r="48" spans="1:23" ht="6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2"/>
      <c r="V48" s="2"/>
      <c r="W48" s="2"/>
    </row>
    <row r="51" spans="9:14" ht="32.25" customHeight="1" x14ac:dyDescent="0.3">
      <c r="I51" s="9" t="s">
        <v>34</v>
      </c>
      <c r="J51" s="10"/>
      <c r="K51" s="10"/>
      <c r="L51" s="10"/>
      <c r="M51" s="10" t="s">
        <v>33</v>
      </c>
      <c r="N51" s="10"/>
    </row>
  </sheetData>
  <mergeCells count="27">
    <mergeCell ref="R10:R11"/>
    <mergeCell ref="S10:S11"/>
    <mergeCell ref="E33:L33"/>
    <mergeCell ref="N5:S5"/>
    <mergeCell ref="G6:S6"/>
    <mergeCell ref="Q10:Q11"/>
    <mergeCell ref="B13:L13"/>
    <mergeCell ref="C14:L14"/>
    <mergeCell ref="B10:B11"/>
    <mergeCell ref="C10:C11"/>
    <mergeCell ref="D10:D11"/>
    <mergeCell ref="G10:G11"/>
    <mergeCell ref="I10:I11"/>
    <mergeCell ref="H10:H11"/>
    <mergeCell ref="E10:E11"/>
    <mergeCell ref="R8:S8"/>
    <mergeCell ref="N10:N11"/>
    <mergeCell ref="M10:M11"/>
    <mergeCell ref="D15:L15"/>
    <mergeCell ref="E16:L16"/>
    <mergeCell ref="E17:L17"/>
    <mergeCell ref="G25:L25"/>
    <mergeCell ref="F20:L20"/>
    <mergeCell ref="F24:L24"/>
    <mergeCell ref="E23:L23"/>
    <mergeCell ref="G21:L21"/>
    <mergeCell ref="G22:L22"/>
  </mergeCells>
  <phoneticPr fontId="7" type="noConversion"/>
  <pageMargins left="0.59055118110236227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программ</vt:lpstr>
      <vt:lpstr>'Исполнение программ'!Заголовки_для_печати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Дробжева Юлия Александровна</dc:creator>
  <cp:lastModifiedBy>111</cp:lastModifiedBy>
  <cp:lastPrinted>2019-05-30T06:42:03Z</cp:lastPrinted>
  <dcterms:created xsi:type="dcterms:W3CDTF">2017-02-15T06:50:23Z</dcterms:created>
  <dcterms:modified xsi:type="dcterms:W3CDTF">2019-05-30T06:42:06Z</dcterms:modified>
</cp:coreProperties>
</file>